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1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<sst xmlns="http://schemas.openxmlformats.org/spreadsheetml/2006/main" count="114" uniqueCount="74">
  <si>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</si>
  <si>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</si>
  <si>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</si>
  <si>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</si>
  <si>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</si>
  <si>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30.9.2023</t>
  </si>
  <si>
    <t>Domácí</t>
  </si>
  <si>
    <t>KK Moravská Slávia Brno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</si>
  <si>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</si>
  <si>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</si>
  <si>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</si>
  <si>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</si>
  <si>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</si>
  <si>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</si>
  <si>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</si>
  <si>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</si>
  <si>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</si>
  <si>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</si>
  <si>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</si>
  <si>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</si>
  <si>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</si>
  <si>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</si>
  <si>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Pleban</t>
  </si>
  <si>
    <t>Radek</t>
  </si>
  <si>
    <t>Jakub</t>
  </si>
  <si>
    <t>Málek</t>
  </si>
  <si>
    <t>Janušík</t>
  </si>
  <si>
    <t>Petr</t>
  </si>
  <si>
    <t>David</t>
  </si>
  <si>
    <t>Košťál</t>
  </si>
  <si>
    <t>Mazur</t>
  </si>
  <si>
    <t>Pavel</t>
  </si>
  <si>
    <t>Václav</t>
  </si>
  <si>
    <t>Novák</t>
  </si>
  <si>
    <t>Divila</t>
  </si>
  <si>
    <t>Stanislav</t>
  </si>
  <si>
    <t>Jiří</t>
  </si>
  <si>
    <t>Antoš</t>
  </si>
  <si>
    <t>Kejík</t>
  </si>
  <si>
    <t>Tomáš</t>
  </si>
  <si>
    <t>Klika</t>
  </si>
  <si>
    <t>Pytlík</t>
  </si>
  <si>
    <t>Milan</t>
  </si>
  <si>
    <t>Michal</t>
  </si>
  <si>
    <t>Celkový výkon družstva  </t>
  </si>
  <si>
    <t>Vedoucí družstva         Jméno:</t>
  </si>
  <si>
    <t>Milan Klika</t>
  </si>
  <si>
    <t>Bodový zisk</t>
  </si>
  <si>
    <t>Michal Pytlík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</si>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</sst>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34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50</v>
      </c>
      <c r="P8" s="12">
        <v>1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43</v>
      </c>
      <c r="F9" s="18">
        <v>3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45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54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45</v>
      </c>
      <c r="P10" s="18">
        <v>1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42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51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173</v>
      </c>
      <c r="F12" s="28">
        <f>IF(ISNUMBER($G12),SUM(F8:F11),"")</f>
        <v>7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15349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191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45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34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36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36</v>
      </c>
      <c r="P14" s="18">
        <v>1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61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95</v>
      </c>
      <c r="O15" s="18">
        <v>51</v>
      </c>
      <c r="P15" s="18">
        <v>1</v>
      </c>
      <c r="Q15" s="19">
        <f>IF(AND(ISBLANK(N15),ISBLANK(O15)),"",N15+O15)</f>
        <v>146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53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54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24069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542</v>
      </c>
      <c r="H17" s="27">
        <f>IF(ISNUMBER($G17),SUM(H13:H16),"")</f>
        <v>1.5</v>
      </c>
      <c r="I17" s="99"/>
      <c r="K17" s="96">
        <v>18236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175</v>
      </c>
      <c r="P17" s="28">
        <f>IF(ISNUMBER($G17),SUM(P13:P16),"")</f>
        <v>4</v>
      </c>
      <c r="Q17" s="29">
        <f>IF(SUM($G13:$G16)+SUM($Q13:$Q16)&gt;0,SUM(Q13:Q16),"")</f>
        <v>550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49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36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44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52</v>
      </c>
      <c r="P19" s="18">
        <v>1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41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36</v>
      </c>
      <c r="P20" s="18">
        <v>1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60</v>
      </c>
      <c r="F21" s="23">
        <v>1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60</v>
      </c>
      <c r="P21" s="23">
        <v>0</v>
      </c>
      <c r="Q21" s="24">
        <f>IF(AND(ISBLANK(N21),ISBLANK(O21)),"",N21+O21)</f>
        <v>150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194</v>
      </c>
      <c r="F22" s="28">
        <f>IF(ISNUMBER($G22),SUM(F18:F21),"")</f>
        <v>1</v>
      </c>
      <c r="G22" s="29">
        <f>IF(SUM($G18:$G21)+SUM($Q18:$Q21)&gt;0,SUM(G18:G21),"")</f>
        <v>593</v>
      </c>
      <c r="H22" s="27">
        <f>IF(ISNUMBER($G22),SUM(H18:H21),"")</f>
        <v>2</v>
      </c>
      <c r="I22" s="99"/>
      <c r="K22" s="96">
        <v>13162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184</v>
      </c>
      <c r="P22" s="28">
        <f>IF(ISNUMBER($G22),SUM(P18:P21),"")</f>
        <v>5</v>
      </c>
      <c r="Q22" s="29">
        <f>IF(SUM($G18:$G21)+SUM($Q18:$Q21)&gt;0,SUM(Q18:Q21),"")</f>
        <v>564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41</v>
      </c>
      <c r="F23" s="12">
        <v>2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114</v>
      </c>
      <c r="E24" s="18">
        <v>52</v>
      </c>
      <c r="F24" s="18">
        <v>1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35</v>
      </c>
      <c r="P24" s="18">
        <v>1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33</v>
      </c>
      <c r="F25" s="18">
        <v>3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77</v>
      </c>
      <c r="O25" s="18">
        <v>43</v>
      </c>
      <c r="P25" s="18">
        <v>1</v>
      </c>
      <c r="Q25" s="19">
        <f>IF(AND(ISBLANK(N25),ISBLANK(O25)),"",N25+O25)</f>
        <v>120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42</v>
      </c>
      <c r="P26" s="23">
        <v>0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180</v>
      </c>
      <c r="F27" s="28">
        <f>IF(ISNUMBER($G27),SUM(F23:F26),"")</f>
        <v>6</v>
      </c>
      <c r="G27" s="29">
        <f>IF(SUM($G23:$G26)+SUM($Q23:$Q26)&gt;0,SUM(G23:G26),"")</f>
        <v>566</v>
      </c>
      <c r="H27" s="27">
        <f>IF(ISNUMBER($G27),SUM(H23:H26),"")</f>
        <v>3</v>
      </c>
      <c r="I27" s="99"/>
      <c r="K27" s="96">
        <v>15219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523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51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84</v>
      </c>
      <c r="O28" s="12">
        <v>45</v>
      </c>
      <c r="P28" s="12">
        <v>0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63</v>
      </c>
      <c r="P29" s="18">
        <v>0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104</v>
      </c>
      <c r="E30" s="18">
        <v>45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81</v>
      </c>
      <c r="O30" s="18">
        <v>63</v>
      </c>
      <c r="P30" s="18">
        <v>0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49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45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394</v>
      </c>
      <c r="E32" s="28">
        <f>IF(ISNUMBER($G32),SUM(E28:E31),"")</f>
        <v>197</v>
      </c>
      <c r="F32" s="28">
        <f>IF(ISNUMBER($G32),SUM(F28:F31),"")</f>
        <v>0</v>
      </c>
      <c r="G32" s="29">
        <f>IF(SUM($G28:$G31)+SUM($Q28:$Q31)&gt;0,SUM(G28:G31),"")</f>
        <v>591</v>
      </c>
      <c r="H32" s="27">
        <f>IF(ISNUMBER($G32),SUM(H28:H31),"")</f>
        <v>3</v>
      </c>
      <c r="I32" s="99"/>
      <c r="K32" s="96">
        <v>16249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216</v>
      </c>
      <c r="P32" s="28">
        <f>IF(ISNUMBER($G32),SUM(P28:P31),"")</f>
        <v>1</v>
      </c>
      <c r="Q32" s="29">
        <f>IF(SUM($G28:$G31)+SUM($Q28:$Q31)&gt;0,SUM(Q28:Q31),"")</f>
        <v>560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53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100</v>
      </c>
      <c r="O33" s="12">
        <v>54</v>
      </c>
      <c r="P33" s="12">
        <v>0</v>
      </c>
      <c r="Q33" s="13">
        <f>IF(AND(ISBLANK(N33),ISBLANK(O33)),"",N33+O33)</f>
        <v>154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50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119</v>
      </c>
      <c r="O34" s="18">
        <v>54</v>
      </c>
      <c r="P34" s="18">
        <v>0</v>
      </c>
      <c r="Q34" s="19">
        <f>IF(AND(ISBLANK(N34),ISBLANK(O34)),"",N34+O34)</f>
        <v>173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53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104</v>
      </c>
      <c r="O35" s="18">
        <v>61</v>
      </c>
      <c r="P35" s="18">
        <v>0</v>
      </c>
      <c r="Q35" s="19">
        <f>IF(AND(ISBLANK(N35),ISBLANK(O35)),"",N35+O35)</f>
        <v>165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53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63</v>
      </c>
      <c r="P36" s="23">
        <v>0</v>
      </c>
      <c r="Q36" s="24">
        <f>IF(AND(ISBLANK(N36),ISBLANK(O36)),"",N36+O36)</f>
        <v>171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209</v>
      </c>
      <c r="F37" s="28">
        <f>IF(ISNUMBER($G37),SUM(F33:F36),"")</f>
        <v>2</v>
      </c>
      <c r="G37" s="29">
        <f>IF(SUM($G33:$G36)+SUM($Q33:$Q36)&gt;0,SUM(G33:G36),"")</f>
        <v>572</v>
      </c>
      <c r="H37" s="27">
        <f>IF(ISNUMBER($G37),SUM(H33:H36),"")</f>
        <v>1</v>
      </c>
      <c r="I37" s="99"/>
      <c r="K37" s="96">
        <v>16413</v>
      </c>
      <c r="L37" s="97"/>
      <c r="M37" s="26" t="s">
        <v>18</v>
      </c>
      <c r="N37" s="27">
        <f>IF(ISNUMBER($G37),SUM(N33:N36),"")</f>
        <v>431</v>
      </c>
      <c r="O37" s="28">
        <f>IF(ISNUMBER($G37),SUM(O33:O36),"")</f>
        <v>232</v>
      </c>
      <c r="P37" s="28">
        <f>IF(ISNUMBER($G37),SUM(P33:P36),"")</f>
        <v>0</v>
      </c>
      <c r="Q37" s="29">
        <f>IF(SUM($G33:$G36)+SUM($Q33:$Q36)&gt;0,SUM(Q33:Q36),"")</f>
        <v>663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2261</v>
      </c>
      <c r="E39" s="34">
        <f>IF(ISNUMBER($G39),SUM(E12,E17,E22,E27,E32,E37),"")</f>
        <v>1148</v>
      </c>
      <c r="F39" s="34">
        <f>IF(ISNUMBER($G39),SUM(F12,F17,F22,F27,F32,F37),"")</f>
        <v>18</v>
      </c>
      <c r="G39" s="35">
        <f>IF(SUM($G$8:$G$37)+SUM($Q$8:$Q$37)&gt;0,SUM(G12,G17,G22,G27,G32,G37),"")</f>
        <v>3409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2249</v>
      </c>
      <c r="O39" s="34">
        <f>IF(ISNUMBER($G39),SUM(O12,O17,O22,O27,O32,O37),"")</f>
        <v>1163</v>
      </c>
      <c r="P39" s="34">
        <f>IF(ISNUMBER($G39),SUM(P12,P17,P22,P27,P32,P37),"")</f>
        <v>16</v>
      </c>
      <c r="Q39" s="35">
        <f>IF(SUM($G$8:$G$37)+SUM($Q$8:$Q$37)&gt;0,SUM(Q12,Q17,Q22,Q27,Q32,Q37),"")</f>
        <v>3412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Spartak Přerov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2023-09-30T17:14:29Z</dcterms:modified>
</cp:coreProperties>
</file>